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7" sheetId="115" r:id="rId1"/>
  </sheets>
  <definedNames>
    <definedName name="_xlnm.Print_Area" localSheetId="0">'C_V.177'!$B$2:$P$36</definedName>
  </definedNames>
  <calcPr calcId="162913"/>
</workbook>
</file>

<file path=xl/calcChain.xml><?xml version="1.0" encoding="utf-8"?>
<calcChain xmlns="http://schemas.openxmlformats.org/spreadsheetml/2006/main">
  <c r="P34" i="115" l="1"/>
  <c r="L34" i="115"/>
  <c r="F34" i="115"/>
  <c r="P33" i="115"/>
  <c r="L33" i="115"/>
  <c r="F33" i="115"/>
  <c r="P32" i="115"/>
  <c r="L32" i="115"/>
  <c r="F32" i="115"/>
  <c r="P31" i="115"/>
  <c r="L31" i="115"/>
  <c r="F31" i="115"/>
  <c r="P30" i="115"/>
  <c r="L30" i="115"/>
  <c r="F30" i="115"/>
  <c r="P29" i="115"/>
  <c r="L29" i="115"/>
  <c r="F29" i="115"/>
  <c r="P28" i="115"/>
  <c r="L28" i="115"/>
  <c r="F28" i="115"/>
  <c r="P27" i="115"/>
  <c r="L27" i="115"/>
  <c r="F27" i="115"/>
  <c r="P26" i="115"/>
  <c r="L26" i="115"/>
  <c r="F26" i="115"/>
  <c r="P25" i="115"/>
  <c r="L25" i="115"/>
  <c r="F25" i="115"/>
  <c r="P24" i="115"/>
  <c r="L24" i="115"/>
  <c r="F24" i="115"/>
  <c r="P23" i="115"/>
  <c r="L23" i="115"/>
  <c r="F23" i="115"/>
  <c r="P22" i="115"/>
  <c r="L22" i="115"/>
  <c r="F22" i="115"/>
  <c r="P21" i="115"/>
  <c r="L21" i="115"/>
  <c r="F21" i="115"/>
  <c r="P20" i="115"/>
  <c r="L20" i="115"/>
  <c r="F20" i="115"/>
  <c r="P19" i="115"/>
  <c r="L19" i="115"/>
  <c r="F19" i="115"/>
  <c r="P18" i="115"/>
  <c r="L18" i="115"/>
  <c r="F18" i="115"/>
  <c r="P17" i="115"/>
  <c r="L17" i="115"/>
  <c r="F17" i="115"/>
  <c r="P16" i="115"/>
  <c r="L16" i="115"/>
  <c r="F16" i="115"/>
  <c r="P15" i="115"/>
  <c r="L15" i="115"/>
  <c r="F15" i="115"/>
  <c r="P14" i="115"/>
  <c r="L14" i="115"/>
  <c r="F14" i="115"/>
  <c r="L13" i="115"/>
  <c r="N13" i="115" s="1"/>
  <c r="F13" i="115"/>
  <c r="H13" i="115" s="1"/>
  <c r="H14" i="115" s="1"/>
  <c r="H15" i="115" s="1"/>
  <c r="H16" i="115" s="1"/>
  <c r="N14" i="115" l="1"/>
  <c r="H17" i="115"/>
  <c r="H18" i="115" s="1"/>
  <c r="H19" i="115" s="1"/>
  <c r="H20" i="115" s="1"/>
  <c r="H21" i="115" s="1"/>
  <c r="H22" i="115" s="1"/>
  <c r="H23" i="115" s="1"/>
  <c r="H24" i="115" s="1"/>
  <c r="H25" i="115" s="1"/>
  <c r="H26" i="115" s="1"/>
  <c r="H27" i="115" s="1"/>
  <c r="H28" i="115" s="1"/>
  <c r="H29" i="115" s="1"/>
  <c r="H30" i="115" s="1"/>
  <c r="H31" i="115" s="1"/>
  <c r="H32" i="115" s="1"/>
  <c r="H33" i="115" s="1"/>
  <c r="N15" i="115"/>
  <c r="N16" i="115" s="1"/>
  <c r="N17" i="115" s="1"/>
  <c r="N18" i="115" s="1"/>
  <c r="N19" i="115" s="1"/>
  <c r="N20" i="115" s="1"/>
  <c r="N21" i="115" s="1"/>
  <c r="N22" i="115" s="1"/>
  <c r="N23" i="115" s="1"/>
  <c r="N24" i="115" s="1"/>
  <c r="N25" i="115" s="1"/>
  <c r="N26" i="115" s="1"/>
  <c r="N27" i="115" s="1"/>
  <c r="N28" i="115" s="1"/>
  <c r="N29" i="115" s="1"/>
  <c r="N30" i="115" s="1"/>
  <c r="N31" i="115" s="1"/>
  <c r="N32" i="115" s="1"/>
  <c r="N33" i="115" s="1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<sst xmlns="http://schemas.openxmlformats.org/spreadsheetml/2006/main" count="40" uniqueCount="36">
  <si>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</si>
  <si>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</si>
  <si>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</si>
  <si>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</si>
  <si>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</si>
  <si>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</si>
  <si>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</si>
  <si>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</si>
  <si>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</si>
  <si>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</si>
  <si>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</si>
  <si>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</si>
  <si>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</si>
  <si>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</si>
  <si>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</si>
  <si>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</si>
  <si>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</si>
  <si>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</si>
  <si>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</si>
  <si>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</si>
  <si>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</si>
  <si>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</si>
  <si>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</si>
  <si>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</si>
  <si>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</si>
  <si>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</si>
  <si>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</si>
  <si>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</si>
  <si>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</si>
  <si>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</si>
  <si>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</si>
  <si>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</si>
  <si>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</si>
  <si>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-</t>
  </si>
  <si>
    <t>Ejercicio 2016</t>
  </si>
  <si>
    <r>
      <t>Cuadro V.177.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</si>
</sst>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35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5" t="s">
        <v>30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6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6"/>
      <c r="C11" s="6"/>
      <c r="D11" s="53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30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45" t="s">
        <v>33</v>
      </c>
      <c r="R13" s="3"/>
    </row>
    <row r="14" spans="2:18" ht="15" customHeight="1" x14ac:dyDescent="0.2">
      <c r="B14" s="15" t="s">
        <v>14</v>
      </c>
      <c r="C14" s="11"/>
      <c r="D14" s="12">
        <v>12</v>
      </c>
      <c r="E14" s="12"/>
      <c r="F14" s="13">
        <f t="shared" ref="F14:F33" si="0">(D14/D$34)*100</f>
        <v>0.45385779122541603</v>
      </c>
      <c r="G14" s="14"/>
      <c r="H14" s="13">
        <f t="shared" ref="H14:H32" si="1">H13+F14</f>
        <v>0.45385779122541603</v>
      </c>
      <c r="I14" s="31"/>
      <c r="J14" s="30">
        <v>2.7602E-3</v>
      </c>
      <c r="K14" s="12"/>
      <c r="L14" s="13">
        <f t="shared" ref="L14:L33" si="2">(J14/J$34)*100</f>
        <v>1.2299528152749635E-3</v>
      </c>
      <c r="M14" s="14"/>
      <c r="N14" s="13">
        <f t="shared" ref="N14:N32" si="3">N13+L14</f>
        <v>1.2299528152749635E-3</v>
      </c>
      <c r="O14" s="31"/>
      <c r="P14" s="12">
        <f t="shared" ref="P14:P34" si="4">(J14/D14)*1000000</f>
        <v>230.01666666666665</v>
      </c>
      <c r="R14" s="3"/>
    </row>
    <row r="15" spans="2:18" ht="15" customHeight="1" x14ac:dyDescent="0.2">
      <c r="B15" s="15" t="s">
        <v>27</v>
      </c>
      <c r="C15" s="11"/>
      <c r="D15" s="12">
        <v>65</v>
      </c>
      <c r="E15" s="12"/>
      <c r="F15" s="13">
        <f t="shared" si="0"/>
        <v>2.4583963691376702</v>
      </c>
      <c r="G15" s="14"/>
      <c r="H15" s="13">
        <f t="shared" si="1"/>
        <v>2.9122541603630863</v>
      </c>
      <c r="I15" s="31"/>
      <c r="J15" s="30">
        <v>0.11341306</v>
      </c>
      <c r="K15" s="12"/>
      <c r="L15" s="13">
        <f t="shared" si="2"/>
        <v>5.0537175724928746E-2</v>
      </c>
      <c r="M15" s="14"/>
      <c r="N15" s="13">
        <f t="shared" si="3"/>
        <v>5.1767128540203711E-2</v>
      </c>
      <c r="O15" s="31"/>
      <c r="P15" s="12">
        <f t="shared" si="4"/>
        <v>1744.8163076923076</v>
      </c>
      <c r="R15" s="3"/>
    </row>
    <row r="16" spans="2:18" ht="15" customHeight="1" x14ac:dyDescent="0.2">
      <c r="B16" s="15" t="s">
        <v>23</v>
      </c>
      <c r="C16" s="11"/>
      <c r="D16" s="12">
        <v>95</v>
      </c>
      <c r="E16" s="12"/>
      <c r="F16" s="13">
        <f t="shared" si="0"/>
        <v>3.5930408472012099</v>
      </c>
      <c r="G16" s="14"/>
      <c r="H16" s="13">
        <f t="shared" si="1"/>
        <v>6.5052950075642961</v>
      </c>
      <c r="I16" s="31"/>
      <c r="J16" s="30">
        <v>0.25347027</v>
      </c>
      <c r="K16" s="12"/>
      <c r="L16" s="13">
        <f t="shared" si="2"/>
        <v>0.11294705897217777</v>
      </c>
      <c r="M16" s="14"/>
      <c r="N16" s="13">
        <f t="shared" si="3"/>
        <v>0.16471418751238148</v>
      </c>
      <c r="O16" s="31"/>
      <c r="P16" s="12">
        <f t="shared" si="4"/>
        <v>2668.1081052631575</v>
      </c>
      <c r="R16" s="3"/>
    </row>
    <row r="17" spans="2:18" ht="15" customHeight="1" x14ac:dyDescent="0.2">
      <c r="B17" s="16" t="s">
        <v>15</v>
      </c>
      <c r="C17" s="20"/>
      <c r="D17" s="17">
        <v>231</v>
      </c>
      <c r="E17" s="17"/>
      <c r="F17" s="4">
        <f t="shared" si="0"/>
        <v>8.7367624810892579</v>
      </c>
      <c r="G17" s="18"/>
      <c r="H17" s="4">
        <f t="shared" si="1"/>
        <v>15.242057488653554</v>
      </c>
      <c r="I17" s="32"/>
      <c r="J17" s="33">
        <v>1.0007006300000001</v>
      </c>
      <c r="K17" s="17"/>
      <c r="L17" s="4">
        <f t="shared" si="2"/>
        <v>0.44591499062239315</v>
      </c>
      <c r="M17" s="18"/>
      <c r="N17" s="4">
        <f t="shared" si="3"/>
        <v>0.61062917813477458</v>
      </c>
      <c r="O17" s="32"/>
      <c r="P17" s="17">
        <f t="shared" si="4"/>
        <v>4332.0373593073591</v>
      </c>
      <c r="R17" s="3"/>
    </row>
    <row r="18" spans="2:18" ht="15" customHeight="1" x14ac:dyDescent="0.2">
      <c r="B18" s="15" t="s">
        <v>16</v>
      </c>
      <c r="C18" s="11"/>
      <c r="D18" s="12">
        <v>236</v>
      </c>
      <c r="E18" s="12"/>
      <c r="F18" s="13">
        <f t="shared" si="0"/>
        <v>8.9258698940998489</v>
      </c>
      <c r="G18" s="14"/>
      <c r="H18" s="13">
        <f t="shared" si="1"/>
        <v>24.167927382753405</v>
      </c>
      <c r="I18" s="31"/>
      <c r="J18" s="30">
        <v>1.3949773799999998</v>
      </c>
      <c r="K18" s="12"/>
      <c r="L18" s="13">
        <f t="shared" si="2"/>
        <v>0.62160580964274048</v>
      </c>
      <c r="M18" s="14"/>
      <c r="N18" s="13">
        <f t="shared" si="3"/>
        <v>1.2322349877775149</v>
      </c>
      <c r="O18" s="31"/>
      <c r="P18" s="12">
        <f t="shared" si="4"/>
        <v>5910.9211016949139</v>
      </c>
      <c r="R18" s="3"/>
    </row>
    <row r="19" spans="2:18" ht="15" customHeight="1" x14ac:dyDescent="0.2">
      <c r="B19" s="15" t="s">
        <v>17</v>
      </c>
      <c r="C19" s="11"/>
      <c r="D19" s="12">
        <v>283</v>
      </c>
      <c r="E19" s="12"/>
      <c r="F19" s="13">
        <f t="shared" si="0"/>
        <v>10.703479576399396</v>
      </c>
      <c r="G19" s="14"/>
      <c r="H19" s="13">
        <f t="shared" si="1"/>
        <v>34.8714069591528</v>
      </c>
      <c r="I19" s="31"/>
      <c r="J19" s="30">
        <v>2.3641333900000019</v>
      </c>
      <c r="K19" s="12"/>
      <c r="L19" s="13">
        <f t="shared" si="2"/>
        <v>1.0534644296485927</v>
      </c>
      <c r="M19" s="14"/>
      <c r="N19" s="13">
        <f t="shared" si="3"/>
        <v>2.2856994174261076</v>
      </c>
      <c r="O19" s="31"/>
      <c r="P19" s="12">
        <f t="shared" si="4"/>
        <v>8353.8282332155559</v>
      </c>
      <c r="R19" s="3"/>
    </row>
    <row r="20" spans="2:18" ht="15" customHeight="1" x14ac:dyDescent="0.2">
      <c r="B20" s="15" t="s">
        <v>22</v>
      </c>
      <c r="C20" s="11"/>
      <c r="D20" s="12">
        <v>471</v>
      </c>
      <c r="E20" s="12"/>
      <c r="F20" s="13">
        <f t="shared" si="0"/>
        <v>17.813918305597578</v>
      </c>
      <c r="G20" s="14"/>
      <c r="H20" s="13">
        <f t="shared" si="1"/>
        <v>52.685325264750375</v>
      </c>
      <c r="I20" s="31"/>
      <c r="J20" s="30">
        <v>7.6161795300000001</v>
      </c>
      <c r="K20" s="12"/>
      <c r="L20" s="13">
        <f t="shared" si="2"/>
        <v>3.393790832027769</v>
      </c>
      <c r="M20" s="14"/>
      <c r="N20" s="13">
        <f t="shared" si="3"/>
        <v>5.6794902494538766</v>
      </c>
      <c r="O20" s="31"/>
      <c r="P20" s="12">
        <f t="shared" si="4"/>
        <v>16170.2325477707</v>
      </c>
      <c r="R20" s="3"/>
    </row>
    <row r="21" spans="2:18" ht="15" customHeight="1" x14ac:dyDescent="0.2">
      <c r="B21" s="15" t="s">
        <v>24</v>
      </c>
      <c r="C21" s="11"/>
      <c r="D21" s="12">
        <v>204</v>
      </c>
      <c r="E21" s="12"/>
      <c r="F21" s="13">
        <f t="shared" si="0"/>
        <v>7.7155824508320734</v>
      </c>
      <c r="G21" s="14"/>
      <c r="H21" s="13">
        <f t="shared" si="1"/>
        <v>60.400907715582449</v>
      </c>
      <c r="I21" s="31"/>
      <c r="J21" s="30">
        <v>6.0169171100000005</v>
      </c>
      <c r="K21" s="12"/>
      <c r="L21" s="13">
        <f t="shared" si="2"/>
        <v>2.6811550390263741</v>
      </c>
      <c r="M21" s="14"/>
      <c r="N21" s="13">
        <f t="shared" si="3"/>
        <v>8.3606452884802511</v>
      </c>
      <c r="O21" s="31"/>
      <c r="P21" s="12">
        <f t="shared" si="4"/>
        <v>29494.691715686276</v>
      </c>
      <c r="R21" s="3"/>
    </row>
    <row r="22" spans="2:18" ht="15" customHeight="1" x14ac:dyDescent="0.2">
      <c r="B22" s="19" t="s">
        <v>25</v>
      </c>
      <c r="C22" s="20"/>
      <c r="D22" s="17">
        <v>79</v>
      </c>
      <c r="E22" s="17"/>
      <c r="F22" s="4">
        <f t="shared" si="0"/>
        <v>2.9878971255673221</v>
      </c>
      <c r="G22" s="18"/>
      <c r="H22" s="4">
        <f t="shared" si="1"/>
        <v>63.388804841149771</v>
      </c>
      <c r="I22" s="32"/>
      <c r="J22" s="33">
        <v>1.8692594599999999</v>
      </c>
      <c r="K22" s="17"/>
      <c r="L22" s="4">
        <f t="shared" si="2"/>
        <v>0.83294722676123389</v>
      </c>
      <c r="M22" s="18"/>
      <c r="N22" s="4">
        <f t="shared" si="3"/>
        <v>9.1935925152414857</v>
      </c>
      <c r="O22" s="32"/>
      <c r="P22" s="17">
        <f t="shared" si="4"/>
        <v>23661.512151898733</v>
      </c>
      <c r="R22" s="3"/>
    </row>
    <row r="23" spans="2:18" ht="15" customHeight="1" x14ac:dyDescent="0.2">
      <c r="B23" s="15" t="s">
        <v>31</v>
      </c>
      <c r="C23" s="11"/>
      <c r="D23" s="12">
        <v>90</v>
      </c>
      <c r="E23" s="12"/>
      <c r="F23" s="13">
        <f t="shared" si="0"/>
        <v>3.4039334341906202</v>
      </c>
      <c r="G23" s="14"/>
      <c r="H23" s="13">
        <f t="shared" si="1"/>
        <v>66.792738275340398</v>
      </c>
      <c r="I23" s="31"/>
      <c r="J23" s="30">
        <v>2.5206645200000009</v>
      </c>
      <c r="K23" s="12"/>
      <c r="L23" s="13">
        <f t="shared" si="2"/>
        <v>1.1232151375761594</v>
      </c>
      <c r="M23" s="14"/>
      <c r="N23" s="13">
        <f t="shared" si="3"/>
        <v>10.316807652817644</v>
      </c>
      <c r="O23" s="31"/>
      <c r="P23" s="12">
        <f t="shared" si="4"/>
        <v>28007.383555555563</v>
      </c>
      <c r="R23" s="3"/>
    </row>
    <row r="24" spans="2:18" ht="15" customHeight="1" x14ac:dyDescent="0.2">
      <c r="B24" s="15" t="s">
        <v>32</v>
      </c>
      <c r="C24" s="11"/>
      <c r="D24" s="12">
        <v>94</v>
      </c>
      <c r="E24" s="12"/>
      <c r="F24" s="13">
        <f t="shared" si="0"/>
        <v>3.5552193645990924</v>
      </c>
      <c r="G24" s="14"/>
      <c r="H24" s="13">
        <f t="shared" si="1"/>
        <v>70.347957639939494</v>
      </c>
      <c r="I24" s="31"/>
      <c r="J24" s="30">
        <v>4.5068496600000012</v>
      </c>
      <c r="K24" s="12"/>
      <c r="L24" s="13">
        <f t="shared" si="2"/>
        <v>2.0082647733273</v>
      </c>
      <c r="M24" s="14"/>
      <c r="N24" s="13">
        <f t="shared" si="3"/>
        <v>12.325072426144944</v>
      </c>
      <c r="O24" s="31"/>
      <c r="P24" s="12">
        <f t="shared" si="4"/>
        <v>47945.209148936185</v>
      </c>
      <c r="R24" s="3"/>
    </row>
    <row r="25" spans="2:18" ht="15" customHeight="1" x14ac:dyDescent="0.2">
      <c r="B25" s="15" t="s">
        <v>26</v>
      </c>
      <c r="C25" s="11"/>
      <c r="D25" s="12">
        <v>283</v>
      </c>
      <c r="E25" s="12"/>
      <c r="F25" s="13">
        <f t="shared" si="0"/>
        <v>10.703479576399396</v>
      </c>
      <c r="G25" s="14"/>
      <c r="H25" s="13">
        <f t="shared" si="1"/>
        <v>81.051437216338883</v>
      </c>
      <c r="I25" s="31"/>
      <c r="J25" s="30">
        <v>10.764769200000005</v>
      </c>
      <c r="K25" s="12"/>
      <c r="L25" s="13">
        <f t="shared" si="2"/>
        <v>4.7968111670622502</v>
      </c>
      <c r="M25" s="14"/>
      <c r="N25" s="13">
        <f t="shared" si="3"/>
        <v>17.121883593207194</v>
      </c>
      <c r="O25" s="31"/>
      <c r="P25" s="12">
        <f t="shared" si="4"/>
        <v>38038.053710247368</v>
      </c>
      <c r="R25" s="3"/>
    </row>
    <row r="26" spans="2:18" ht="15" customHeight="1" x14ac:dyDescent="0.2">
      <c r="B26" s="15" t="s">
        <v>18</v>
      </c>
      <c r="C26" s="11"/>
      <c r="D26" s="12">
        <v>166</v>
      </c>
      <c r="E26" s="12"/>
      <c r="F26" s="13">
        <f t="shared" si="0"/>
        <v>6.2783661119515886</v>
      </c>
      <c r="G26" s="14"/>
      <c r="H26" s="13">
        <f t="shared" si="1"/>
        <v>87.329803328290467</v>
      </c>
      <c r="I26" s="31"/>
      <c r="J26" s="30">
        <v>7.9272435499999991</v>
      </c>
      <c r="K26" s="12"/>
      <c r="L26" s="13">
        <f t="shared" si="2"/>
        <v>3.5324018265679276</v>
      </c>
      <c r="M26" s="14"/>
      <c r="N26" s="13">
        <f t="shared" si="3"/>
        <v>20.654285419775121</v>
      </c>
      <c r="O26" s="31"/>
      <c r="P26" s="12">
        <f t="shared" si="4"/>
        <v>47754.479216867461</v>
      </c>
      <c r="R26" s="3"/>
    </row>
    <row r="27" spans="2:18" ht="15" customHeight="1" x14ac:dyDescent="0.2">
      <c r="B27" s="19" t="s">
        <v>19</v>
      </c>
      <c r="C27" s="20"/>
      <c r="D27" s="17">
        <v>78</v>
      </c>
      <c r="E27" s="17"/>
      <c r="F27" s="4">
        <f t="shared" si="0"/>
        <v>2.9500756429652042</v>
      </c>
      <c r="G27" s="18"/>
      <c r="H27" s="4">
        <f t="shared" si="1"/>
        <v>90.27987897125567</v>
      </c>
      <c r="I27" s="32"/>
      <c r="J27" s="33">
        <v>5.0217513400000007</v>
      </c>
      <c r="K27" s="17"/>
      <c r="L27" s="4">
        <f t="shared" si="2"/>
        <v>2.2377063974508444</v>
      </c>
      <c r="M27" s="18"/>
      <c r="N27" s="4">
        <f t="shared" si="3"/>
        <v>22.891991817225964</v>
      </c>
      <c r="O27" s="32"/>
      <c r="P27" s="17">
        <f t="shared" si="4"/>
        <v>64381.427435897451</v>
      </c>
      <c r="R27" s="3"/>
    </row>
    <row r="28" spans="2:18" ht="15" customHeight="1" x14ac:dyDescent="0.2">
      <c r="B28" s="15" t="s">
        <v>20</v>
      </c>
      <c r="C28" s="11"/>
      <c r="D28" s="12">
        <v>40</v>
      </c>
      <c r="E28" s="12"/>
      <c r="F28" s="13">
        <f t="shared" si="0"/>
        <v>1.5128593040847202</v>
      </c>
      <c r="G28" s="14"/>
      <c r="H28" s="13">
        <f t="shared" si="1"/>
        <v>91.792738275340383</v>
      </c>
      <c r="I28" s="31"/>
      <c r="J28" s="30">
        <v>2.4692316499999998</v>
      </c>
      <c r="K28" s="12"/>
      <c r="L28" s="13">
        <f t="shared" si="2"/>
        <v>1.1002965073123478</v>
      </c>
      <c r="M28" s="14"/>
      <c r="N28" s="13">
        <f t="shared" si="3"/>
        <v>23.992288324538311</v>
      </c>
      <c r="O28" s="31"/>
      <c r="P28" s="12">
        <f t="shared" si="4"/>
        <v>61730.791249999995</v>
      </c>
      <c r="R28" s="3"/>
    </row>
    <row r="29" spans="2:18" ht="15" customHeight="1" x14ac:dyDescent="0.2">
      <c r="B29" s="15" t="s">
        <v>1</v>
      </c>
      <c r="C29" s="11"/>
      <c r="D29" s="12">
        <v>113</v>
      </c>
      <c r="E29" s="12"/>
      <c r="F29" s="13">
        <f t="shared" si="0"/>
        <v>4.2738275340393344</v>
      </c>
      <c r="G29" s="14"/>
      <c r="H29" s="13">
        <f t="shared" si="1"/>
        <v>96.066565809379711</v>
      </c>
      <c r="I29" s="31"/>
      <c r="J29" s="30">
        <v>27.493469299999997</v>
      </c>
      <c r="K29" s="12"/>
      <c r="L29" s="13">
        <f t="shared" si="2"/>
        <v>12.251166570252437</v>
      </c>
      <c r="M29" s="14"/>
      <c r="N29" s="13">
        <f t="shared" si="3"/>
        <v>36.243454894790744</v>
      </c>
      <c r="O29" s="31"/>
      <c r="P29" s="12">
        <f t="shared" si="4"/>
        <v>243305.03805309732</v>
      </c>
      <c r="R29" s="3"/>
    </row>
    <row r="30" spans="2:18" ht="15" customHeight="1" x14ac:dyDescent="0.2">
      <c r="B30" s="15" t="s">
        <v>2</v>
      </c>
      <c r="C30" s="11"/>
      <c r="D30" s="12">
        <v>45</v>
      </c>
      <c r="E30" s="12"/>
      <c r="F30" s="13">
        <f t="shared" si="0"/>
        <v>1.7019667170953101</v>
      </c>
      <c r="G30" s="14"/>
      <c r="H30" s="13">
        <f t="shared" si="1"/>
        <v>97.768532526475028</v>
      </c>
      <c r="I30" s="31"/>
      <c r="J30" s="30">
        <v>21.337127449999997</v>
      </c>
      <c r="K30" s="12"/>
      <c r="L30" s="13">
        <f t="shared" si="2"/>
        <v>9.5078834783741026</v>
      </c>
      <c r="M30" s="14"/>
      <c r="N30" s="13">
        <f t="shared" si="3"/>
        <v>45.751338373164849</v>
      </c>
      <c r="O30" s="31"/>
      <c r="P30" s="12">
        <f t="shared" si="4"/>
        <v>474158.38777777768</v>
      </c>
      <c r="R30" s="3"/>
    </row>
    <row r="31" spans="2:18" ht="15" customHeight="1" x14ac:dyDescent="0.2">
      <c r="B31" s="15" t="s">
        <v>21</v>
      </c>
      <c r="C31" s="11"/>
      <c r="D31" s="12">
        <v>22</v>
      </c>
      <c r="E31" s="12"/>
      <c r="F31" s="13">
        <f t="shared" si="0"/>
        <v>0.83207261724659609</v>
      </c>
      <c r="G31" s="14"/>
      <c r="H31" s="13">
        <f t="shared" si="1"/>
        <v>98.600605143721623</v>
      </c>
      <c r="I31" s="31"/>
      <c r="J31" s="30">
        <v>30.87058725</v>
      </c>
      <c r="K31" s="12"/>
      <c r="L31" s="13">
        <f t="shared" si="2"/>
        <v>13.756019743978296</v>
      </c>
      <c r="M31" s="14"/>
      <c r="N31" s="13">
        <f t="shared" si="3"/>
        <v>59.507358117143141</v>
      </c>
      <c r="O31" s="31"/>
      <c r="P31" s="12">
        <f t="shared" si="4"/>
        <v>1403208.5113636362</v>
      </c>
      <c r="R31" s="3"/>
    </row>
    <row r="32" spans="2:18" ht="15" customHeight="1" x14ac:dyDescent="0.2">
      <c r="B32" s="15" t="s">
        <v>28</v>
      </c>
      <c r="C32" s="11"/>
      <c r="D32" s="12">
        <v>13</v>
      </c>
      <c r="E32" s="12"/>
      <c r="F32" s="13">
        <f t="shared" si="0"/>
        <v>0.49167927382753407</v>
      </c>
      <c r="G32" s="14"/>
      <c r="H32" s="13">
        <f t="shared" si="1"/>
        <v>99.092284417549152</v>
      </c>
      <c r="I32" s="31"/>
      <c r="J32" s="30">
        <v>9.0753341600000006</v>
      </c>
      <c r="K32" s="12"/>
      <c r="L32" s="13">
        <f t="shared" si="2"/>
        <v>4.0439942031929013</v>
      </c>
      <c r="M32" s="14"/>
      <c r="N32" s="13">
        <f t="shared" si="3"/>
        <v>63.551352320336044</v>
      </c>
      <c r="O32" s="31"/>
      <c r="P32" s="12">
        <f t="shared" si="4"/>
        <v>698102.62769230769</v>
      </c>
      <c r="R32" s="3"/>
    </row>
    <row r="33" spans="2:18" ht="15" customHeight="1" x14ac:dyDescent="0.2">
      <c r="B33" s="10" t="s">
        <v>29</v>
      </c>
      <c r="C33" s="11"/>
      <c r="D33" s="12">
        <v>24</v>
      </c>
      <c r="E33" s="12"/>
      <c r="F33" s="13">
        <f t="shared" si="0"/>
        <v>0.90771558245083206</v>
      </c>
      <c r="G33" s="14"/>
      <c r="H33" s="13">
        <f>H32+F33</f>
        <v>99.999999999999986</v>
      </c>
      <c r="I33" s="31"/>
      <c r="J33" s="30">
        <v>81.796273870000007</v>
      </c>
      <c r="K33" s="12"/>
      <c r="L33" s="13">
        <f t="shared" si="2"/>
        <v>36.448647679663956</v>
      </c>
      <c r="M33" s="14"/>
      <c r="N33" s="13">
        <f>N32+L33</f>
        <v>100</v>
      </c>
      <c r="O33" s="31"/>
      <c r="P33" s="12">
        <f t="shared" si="4"/>
        <v>3408178.0779166669</v>
      </c>
      <c r="R33" s="3"/>
    </row>
    <row r="34" spans="2:18" ht="15.95" customHeight="1" x14ac:dyDescent="0.2">
      <c r="B34" s="21" t="s">
        <v>11</v>
      </c>
      <c r="C34" s="21"/>
      <c r="D34" s="22">
        <v>2644</v>
      </c>
      <c r="E34" s="22"/>
      <c r="F34" s="23">
        <f>(D34/D$34)*100</f>
        <v>100</v>
      </c>
      <c r="G34" s="24"/>
      <c r="H34" s="25"/>
      <c r="I34" s="25"/>
      <c r="J34" s="34">
        <v>224.41511298</v>
      </c>
      <c r="K34" s="22"/>
      <c r="L34" s="23">
        <f>(J34/J$34)*100</f>
        <v>100</v>
      </c>
      <c r="M34" s="24"/>
      <c r="N34" s="25"/>
      <c r="O34" s="25"/>
      <c r="P34" s="35">
        <f t="shared" si="4"/>
        <v>84877.122912254155</v>
      </c>
      <c r="R34" s="3"/>
    </row>
    <row r="35" spans="2:18" ht="5.0999999999999996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C_V.177</vt:lpstr>
      <vt:lpstr>C_V.177!Área_de_impresión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2019-10-29T11:23:59Z</dcterms:modified>
</cp:coreProperties>
</file>